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Адреса поставки" sheetId="1" r:id="rId1"/>
    <sheet name="Требуемое количество" sheetId="4" r:id="rId2"/>
    <sheet name="Лист2" sheetId="2" r:id="rId3"/>
    <sheet name="Лист3" sheetId="3" r:id="rId4"/>
  </sheets>
  <definedNames>
    <definedName name="_xlnm._FilterDatabase" localSheetId="1" hidden="1">'Требуемое количество'!$A$4:$P$27</definedName>
  </definedNames>
  <calcPr calcId="145621"/>
</workbook>
</file>

<file path=xl/calcChain.xml><?xml version="1.0" encoding="utf-8"?>
<calcChain xmlns="http://schemas.openxmlformats.org/spreadsheetml/2006/main">
  <c r="P5" i="4" l="1"/>
  <c r="P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H26" i="4"/>
  <c r="I26" i="4"/>
  <c r="J26" i="4"/>
  <c r="K26" i="4"/>
  <c r="L26" i="4"/>
  <c r="M26" i="4"/>
  <c r="N26" i="4"/>
  <c r="O26" i="4"/>
  <c r="P26" i="4" l="1"/>
</calcChain>
</file>

<file path=xl/sharedStrings.xml><?xml version="1.0" encoding="utf-8"?>
<sst xmlns="http://schemas.openxmlformats.org/spreadsheetml/2006/main" count="141" uniqueCount="78">
  <si>
    <t>№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</si>
  <si>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</si>
  <si>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</si>
  <si>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</si>
  <si>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</si>
  <si>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</si>
  <si>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</si>
  <si>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автомобильный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</si>
  <si>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</si>
  <si>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</si>
  <si>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</si>
  <si>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</si>
  <si>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Курскэнерго</t>
  </si>
  <si>
    <t>Курская обл Курский р-н пос. Ворошнево. Центральные склады филиала Курскэнерго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</si>
  <si>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</si>
  <si>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</si>
  <si>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</si>
  <si>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</si>
  <si>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</si>
  <si>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</si>
  <si>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Ярэнерго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</si>
  <si>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</si>
  <si>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с 10.01.2015 по 31.12.2015, по заявкам филиалов в течение 20 календарных дней с момента подачи заявки</t>
  </si>
  <si>
    <t>план закупок</t>
  </si>
  <si>
    <t>шт</t>
  </si>
  <si>
    <t>202А213</t>
  </si>
  <si>
    <t>202A</t>
  </si>
  <si>
    <t>Скоба СШ-2</t>
  </si>
  <si>
    <t>202А277</t>
  </si>
  <si>
    <t>Зажим ПА-3-3</t>
  </si>
  <si>
    <t>202А89</t>
  </si>
  <si>
    <t>Зажим плашечный ПА-2-2</t>
  </si>
  <si>
    <t>202А14</t>
  </si>
  <si>
    <t>Зажим аппаратный А2А-150-5</t>
  </si>
  <si>
    <t>202А56</t>
  </si>
  <si>
    <t>Зажим натяжной болтовой НБ-2-6</t>
  </si>
  <si>
    <t>202А262</t>
  </si>
  <si>
    <t>Подвеска натяжная изолир. 20.0027 09.05</t>
  </si>
  <si>
    <t>202А207</t>
  </si>
  <si>
    <t>Скоба СК-7-1А</t>
  </si>
  <si>
    <t>202А83</t>
  </si>
  <si>
    <t>Зажим плашечный ПА-1-1</t>
  </si>
  <si>
    <t>202А238</t>
  </si>
  <si>
    <t>Ушко У1-7-16</t>
  </si>
  <si>
    <t>202А85</t>
  </si>
  <si>
    <t>Зажим плашечный ПА-2-1</t>
  </si>
  <si>
    <t>202А105</t>
  </si>
  <si>
    <t>Зажим плашечный ПС-2-1</t>
  </si>
  <si>
    <t>202А104</t>
  </si>
  <si>
    <t>Зажим плашечный ПС-1-1А</t>
  </si>
  <si>
    <t>м</t>
  </si>
  <si>
    <t>202А274</t>
  </si>
  <si>
    <t>Проводник заземляющий ЗП6, 25.0017-43</t>
  </si>
  <si>
    <t>202А102</t>
  </si>
  <si>
    <t>Зажим плашечный ПС-1-1</t>
  </si>
  <si>
    <t>202А201</t>
  </si>
  <si>
    <t>Серьга СРС-7-17</t>
  </si>
  <si>
    <t>202А185</t>
  </si>
  <si>
    <t>Проводник ЗП1 3.407.1-143.8.54</t>
  </si>
  <si>
    <t>202А276</t>
  </si>
  <si>
    <t>Лента монтажная Л 207</t>
  </si>
  <si>
    <t>202А275</t>
  </si>
  <si>
    <t>Зажим аппаратный А2А-50-2</t>
  </si>
  <si>
    <t>202А258</t>
  </si>
  <si>
    <t>Звено промежуточное ПРТ-7-1</t>
  </si>
  <si>
    <t>202А19</t>
  </si>
  <si>
    <t>Зажим аппаратный А2А-35-2</t>
  </si>
  <si>
    <t>202А278</t>
  </si>
  <si>
    <t>Гайка Крюкообразная PD 2.3</t>
  </si>
  <si>
    <t xml:space="preserve">Кол-во </t>
  </si>
  <si>
    <t>ЕИ</t>
  </si>
  <si>
    <t>Номер ТЗ</t>
  </si>
  <si>
    <t>Номер лотA</t>
  </si>
  <si>
    <t>КВД</t>
  </si>
  <si>
    <t>Краткий текст материала</t>
  </si>
  <si>
    <t>Материал</t>
  </si>
  <si>
    <t>Итого</t>
  </si>
  <si>
    <t>Оборудование и материалы под ТП 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</si>
</sst>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ahoma"/>
      <family val="2"/>
      <charset val="204"/>
    </font>
    <font>
      <b/>
      <sz val="11"/>
      <color rgb="FF00B050"/>
      <name val="Tahoma"/>
      <family val="2"/>
      <charset val="204"/>
    </font>
    <font>
      <b/>
      <sz val="10"/>
      <name val="Tahoma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7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4" fontId="4" fillId="0" borderId="2" xfId="0" applyNumberFormat="1" applyFont="1" applyFill="1" applyBorder="1"/>
    <xf numFmtId="2" fontId="3" fillId="0" borderId="2" xfId="0" applyNumberFormat="1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4" fontId="4" fillId="0" borderId="2" xfId="0" applyNumberFormat="1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0" fontId="1" fillId="0" borderId="0" xfId="1"/>
    <xf numFmtId="0" fontId="1" fillId="0" borderId="0" xfId="1" applyBorder="1"/>
    <xf numFmtId="0" fontId="6" fillId="0" borderId="0" xfId="1" applyFont="1"/>
    <xf numFmtId="0" fontId="1" fillId="0" borderId="0" xfId="1" applyAlignment="1">
      <alignment wrapText="1"/>
    </xf>
    <xf numFmtId="0" fontId="7" fillId="0" borderId="0" xfId="1" applyFont="1"/>
    <xf numFmtId="0" fontId="7" fillId="0" borderId="0" xfId="1" applyFont="1" applyBorder="1"/>
    <xf numFmtId="10" fontId="8" fillId="0" borderId="0" xfId="1" applyNumberFormat="1" applyFont="1"/>
    <xf numFmtId="0" fontId="7" fillId="0" borderId="0" xfId="1" applyFont="1" applyAlignment="1">
      <alignment wrapText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3" fontId="2" fillId="2" borderId="2" xfId="1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/>
    </xf>
    <xf numFmtId="3" fontId="9" fillId="3" borderId="2" xfId="1" applyNumberFormat="1" applyFont="1" applyFill="1" applyBorder="1" applyAlignment="1">
      <alignment horizontal="center" vertical="center"/>
    </xf>
    <xf numFmtId="3" fontId="2" fillId="0" borderId="2" xfId="1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1" fillId="0" borderId="0" xfId="1" applyFill="1" applyAlignment="1">
      <alignment horizontal="center" vertical="center"/>
    </xf>
    <xf numFmtId="0" fontId="1" fillId="0" borderId="0" xfId="1" applyFill="1" applyBorder="1" applyAlignment="1">
      <alignment horizontal="center" vertical="center"/>
    </xf>
    <xf numFmtId="4" fontId="3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3" fontId="3" fillId="0" borderId="2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1" fillId="0" borderId="2" xfId="1" applyBorder="1" applyAlignment="1">
      <alignment horizontal="center" vertical="center"/>
    </xf>
    <xf numFmtId="0" fontId="1" fillId="0" borderId="2" xfId="1" applyFill="1" applyBorder="1" applyAlignment="1">
      <alignment horizontal="center" vertical="center"/>
    </xf>
    <xf numFmtId="0" fontId="10" fillId="3" borderId="0" xfId="1" applyFont="1" applyFill="1" applyAlignment="1">
      <alignment horizontal="center" vertical="center"/>
    </xf>
    <xf numFmtId="0" fontId="10" fillId="3" borderId="0" xfId="1" applyFont="1" applyFill="1" applyBorder="1" applyAlignment="1">
      <alignment horizontal="center" vertical="center"/>
    </xf>
    <xf numFmtId="4" fontId="4" fillId="3" borderId="0" xfId="1" applyNumberFormat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3" fontId="4" fillId="3" borderId="2" xfId="1" applyNumberFormat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center" vertical="center" wrapText="1"/>
    </xf>
    <xf numFmtId="0" fontId="1" fillId="0" borderId="0" xfId="1" applyBorder="1" applyAlignment="1"/>
    <xf numFmtId="0" fontId="1" fillId="0" borderId="5" xfId="1" applyBorder="1" applyAlignment="1"/>
    <xf numFmtId="0" fontId="4" fillId="0" borderId="2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2" xfId="2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4" sqref="A4"/>
    </sheetView>
  </sheetViews>
  <sheetFormatPr defaultRowHeight="15" x14ac:dyDescent="0.25"/>
  <cols>
    <col min="1" max="1" width="3.28515625" bestFit="1" customWidth="1"/>
    <col min="2" max="2" width="14.7109375" bestFit="1" customWidth="1"/>
    <col min="3" max="3" width="91" bestFit="1" customWidth="1"/>
    <col min="4" max="4" width="18.28515625" bestFit="1" customWidth="1"/>
    <col min="5" max="5" width="26" bestFit="1" customWidth="1"/>
  </cols>
  <sheetData>
    <row r="1" spans="1: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3">
        <v>1</v>
      </c>
      <c r="B2" s="4" t="s">
        <v>5</v>
      </c>
      <c r="C2" s="5" t="s">
        <v>6</v>
      </c>
      <c r="D2" s="5" t="s">
        <v>7</v>
      </c>
      <c r="E2" s="12" t="s">
        <v>22</v>
      </c>
    </row>
    <row r="3" spans="1:5" x14ac:dyDescent="0.25">
      <c r="A3" s="3">
        <v>2</v>
      </c>
      <c r="B3" s="4" t="s">
        <v>8</v>
      </c>
      <c r="C3" s="6" t="s">
        <v>9</v>
      </c>
      <c r="D3" s="7" t="s">
        <v>7</v>
      </c>
      <c r="E3" s="13"/>
    </row>
    <row r="4" spans="1:5" x14ac:dyDescent="0.25">
      <c r="A4" s="3">
        <v>3</v>
      </c>
      <c r="B4" s="4" t="s">
        <v>10</v>
      </c>
      <c r="C4" s="5" t="s">
        <v>11</v>
      </c>
      <c r="D4" s="5" t="s">
        <v>7</v>
      </c>
      <c r="E4" s="13"/>
    </row>
    <row r="5" spans="1:5" x14ac:dyDescent="0.25">
      <c r="A5" s="3">
        <v>4</v>
      </c>
      <c r="B5" s="4" t="s">
        <v>12</v>
      </c>
      <c r="C5" s="7" t="s">
        <v>13</v>
      </c>
      <c r="D5" s="7" t="s">
        <v>7</v>
      </c>
      <c r="E5" s="13"/>
    </row>
    <row r="6" spans="1:5" x14ac:dyDescent="0.25">
      <c r="A6" s="3">
        <v>5</v>
      </c>
      <c r="B6" s="4" t="s">
        <v>14</v>
      </c>
      <c r="C6" s="5" t="s">
        <v>15</v>
      </c>
      <c r="D6" s="5" t="s">
        <v>7</v>
      </c>
      <c r="E6" s="13"/>
    </row>
    <row r="7" spans="1:5" x14ac:dyDescent="0.25">
      <c r="A7" s="3">
        <v>6</v>
      </c>
      <c r="B7" s="4" t="s">
        <v>16</v>
      </c>
      <c r="C7" s="5" t="s">
        <v>17</v>
      </c>
      <c r="D7" s="5" t="s">
        <v>7</v>
      </c>
      <c r="E7" s="13"/>
    </row>
    <row r="8" spans="1:5" x14ac:dyDescent="0.25">
      <c r="A8" s="3">
        <v>7</v>
      </c>
      <c r="B8" s="4" t="s">
        <v>18</v>
      </c>
      <c r="C8" s="5" t="s">
        <v>19</v>
      </c>
      <c r="D8" s="5" t="s">
        <v>7</v>
      </c>
      <c r="E8" s="13"/>
    </row>
    <row r="9" spans="1:5" ht="42.75" customHeight="1" x14ac:dyDescent="0.25">
      <c r="A9" s="8">
        <v>8</v>
      </c>
      <c r="B9" s="9" t="s">
        <v>20</v>
      </c>
      <c r="C9" s="10" t="s">
        <v>21</v>
      </c>
      <c r="D9" s="11" t="s">
        <v>7</v>
      </c>
      <c r="E9" s="14"/>
    </row>
  </sheetData>
  <mergeCells count="1">
    <mergeCell ref="E2:E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28"/>
  <sheetViews>
    <sheetView tabSelected="1" zoomScaleNormal="100" workbookViewId="0">
      <selection activeCell="A25" sqref="A25"/>
    </sheetView>
  </sheetViews>
  <sheetFormatPr defaultColWidth="7.5703125" defaultRowHeight="15" x14ac:dyDescent="0.25"/>
  <cols>
    <col min="1" max="1" width="9.42578125" style="15" bestFit="1" customWidth="1"/>
    <col min="2" max="2" width="17.140625" style="15" bestFit="1" customWidth="1"/>
    <col min="3" max="3" width="42.42578125" style="15" bestFit="1" customWidth="1"/>
    <col min="4" max="4" width="11.7109375" style="15" bestFit="1" customWidth="1"/>
    <col min="5" max="5" width="19.42578125" style="15" bestFit="1" customWidth="1"/>
    <col min="6" max="6" width="17.5703125" style="18" customWidth="1"/>
    <col min="7" max="7" width="9.85546875" style="15" bestFit="1" customWidth="1"/>
    <col min="8" max="13" width="14.28515625" style="15" customWidth="1"/>
    <col min="14" max="15" width="14.28515625" style="15" bestFit="1" customWidth="1"/>
    <col min="16" max="16" width="14.28515625" style="17" bestFit="1" customWidth="1"/>
    <col min="17" max="29" width="7.5703125" style="16"/>
    <col min="30" max="16384" width="7.5703125" style="15"/>
  </cols>
  <sheetData>
    <row r="1" spans="1:29" x14ac:dyDescent="0.25">
      <c r="C1" s="15" t="s">
        <v>77</v>
      </c>
    </row>
    <row r="3" spans="1:29" x14ac:dyDescent="0.25">
      <c r="H3" s="55" t="s">
        <v>5</v>
      </c>
      <c r="I3" s="55" t="s">
        <v>8</v>
      </c>
      <c r="J3" s="55" t="s">
        <v>10</v>
      </c>
      <c r="K3" s="55" t="s">
        <v>12</v>
      </c>
      <c r="L3" s="55" t="s">
        <v>14</v>
      </c>
      <c r="M3" s="55" t="s">
        <v>16</v>
      </c>
      <c r="N3" s="55" t="s">
        <v>18</v>
      </c>
      <c r="O3" s="55" t="s">
        <v>20</v>
      </c>
      <c r="P3" s="55" t="s">
        <v>76</v>
      </c>
      <c r="Q3" s="54"/>
    </row>
    <row r="4" spans="1:29" x14ac:dyDescent="0.25">
      <c r="A4" s="44" t="s">
        <v>0</v>
      </c>
      <c r="B4" s="33" t="s">
        <v>75</v>
      </c>
      <c r="C4" s="33" t="s">
        <v>74</v>
      </c>
      <c r="D4" s="33" t="s">
        <v>73</v>
      </c>
      <c r="E4" s="33" t="s">
        <v>72</v>
      </c>
      <c r="F4" s="34" t="s">
        <v>71</v>
      </c>
      <c r="G4" s="33" t="s">
        <v>70</v>
      </c>
      <c r="H4" s="34" t="s">
        <v>69</v>
      </c>
      <c r="I4" s="34" t="s">
        <v>69</v>
      </c>
      <c r="J4" s="34" t="s">
        <v>69</v>
      </c>
      <c r="K4" s="34" t="s">
        <v>69</v>
      </c>
      <c r="L4" s="34" t="s">
        <v>69</v>
      </c>
      <c r="M4" s="34" t="s">
        <v>69</v>
      </c>
      <c r="N4" s="34" t="s">
        <v>69</v>
      </c>
      <c r="O4" s="34" t="s">
        <v>69</v>
      </c>
      <c r="P4" s="34" t="s">
        <v>69</v>
      </c>
      <c r="Q4" s="26"/>
      <c r="R4" s="26"/>
      <c r="S4" s="26"/>
      <c r="V4" s="53"/>
      <c r="W4" s="53"/>
      <c r="X4" s="53"/>
      <c r="Y4" s="53"/>
      <c r="Z4" s="53"/>
    </row>
    <row r="5" spans="1:29" s="46" customFormat="1" x14ac:dyDescent="0.25">
      <c r="A5" s="52"/>
      <c r="B5" s="51">
        <v>2010226</v>
      </c>
      <c r="C5" s="51" t="s">
        <v>68</v>
      </c>
      <c r="D5" s="51">
        <v>1</v>
      </c>
      <c r="E5" s="52" t="s">
        <v>26</v>
      </c>
      <c r="F5" s="56" t="s">
        <v>67</v>
      </c>
      <c r="G5" s="51" t="s">
        <v>24</v>
      </c>
      <c r="H5" s="50"/>
      <c r="I5" s="50"/>
      <c r="J5" s="50"/>
      <c r="K5" s="50"/>
      <c r="L5" s="50"/>
      <c r="M5" s="50">
        <v>241</v>
      </c>
      <c r="N5" s="50"/>
      <c r="O5" s="50">
        <v>172</v>
      </c>
      <c r="P5" s="31">
        <f>H5+I5+J5+K5+L5+M5+N5+O5</f>
        <v>413</v>
      </c>
      <c r="Q5" s="49"/>
      <c r="R5" s="49"/>
      <c r="S5" s="49"/>
      <c r="T5" s="47"/>
      <c r="U5" s="47"/>
      <c r="V5" s="48"/>
      <c r="W5" s="49"/>
      <c r="X5" s="48"/>
      <c r="Y5" s="48"/>
      <c r="Z5" s="48"/>
      <c r="AA5" s="47"/>
      <c r="AB5" s="47"/>
      <c r="AC5" s="47"/>
    </row>
    <row r="6" spans="1:29" s="37" customFormat="1" x14ac:dyDescent="0.25">
      <c r="A6" s="45"/>
      <c r="B6" s="42">
        <v>2014022</v>
      </c>
      <c r="C6" s="42" t="s">
        <v>66</v>
      </c>
      <c r="D6" s="42">
        <v>1</v>
      </c>
      <c r="E6" s="44" t="s">
        <v>26</v>
      </c>
      <c r="F6" s="43" t="s">
        <v>65</v>
      </c>
      <c r="G6" s="42" t="s">
        <v>24</v>
      </c>
      <c r="H6" s="41"/>
      <c r="I6" s="41"/>
      <c r="J6" s="41"/>
      <c r="K6" s="41"/>
      <c r="L6" s="41"/>
      <c r="M6" s="41"/>
      <c r="N6" s="41">
        <v>130</v>
      </c>
      <c r="O6" s="41"/>
      <c r="P6" s="31">
        <f>H6+I6+J6+K6+L6+M6+N6+O6</f>
        <v>130</v>
      </c>
      <c r="Q6" s="40"/>
      <c r="R6" s="40"/>
      <c r="S6" s="40"/>
      <c r="T6" s="38"/>
      <c r="U6" s="38"/>
      <c r="V6" s="39"/>
      <c r="W6" s="40"/>
      <c r="X6" s="39"/>
      <c r="Y6" s="39"/>
      <c r="Z6" s="39"/>
      <c r="AA6" s="38"/>
      <c r="AB6" s="38"/>
      <c r="AC6" s="38"/>
    </row>
    <row r="7" spans="1:29" s="37" customFormat="1" x14ac:dyDescent="0.25">
      <c r="A7" s="45"/>
      <c r="B7" s="42">
        <v>2016093</v>
      </c>
      <c r="C7" s="42" t="s">
        <v>64</v>
      </c>
      <c r="D7" s="42">
        <v>1</v>
      </c>
      <c r="E7" s="44" t="s">
        <v>26</v>
      </c>
      <c r="F7" s="43" t="s">
        <v>63</v>
      </c>
      <c r="G7" s="42" t="s">
        <v>24</v>
      </c>
      <c r="H7" s="41">
        <v>488</v>
      </c>
      <c r="I7" s="41"/>
      <c r="J7" s="41"/>
      <c r="K7" s="41">
        <v>66</v>
      </c>
      <c r="L7" s="41"/>
      <c r="M7" s="41"/>
      <c r="N7" s="41">
        <v>540</v>
      </c>
      <c r="O7" s="41"/>
      <c r="P7" s="31">
        <f>H7+I7+J7+K7+L7+M7+N7+O7</f>
        <v>1094</v>
      </c>
      <c r="Q7" s="40"/>
      <c r="R7" s="40"/>
      <c r="S7" s="40"/>
      <c r="T7" s="38"/>
      <c r="U7" s="38"/>
      <c r="V7" s="39"/>
      <c r="W7" s="40"/>
      <c r="X7" s="39"/>
      <c r="Y7" s="39"/>
      <c r="Z7" s="39"/>
      <c r="AA7" s="38"/>
      <c r="AB7" s="38"/>
      <c r="AC7" s="38"/>
    </row>
    <row r="8" spans="1:29" s="37" customFormat="1" x14ac:dyDescent="0.25">
      <c r="A8" s="45"/>
      <c r="B8" s="42">
        <v>2019406</v>
      </c>
      <c r="C8" s="42" t="s">
        <v>62</v>
      </c>
      <c r="D8" s="42">
        <v>1</v>
      </c>
      <c r="E8" s="44" t="s">
        <v>26</v>
      </c>
      <c r="F8" s="43" t="s">
        <v>61</v>
      </c>
      <c r="G8" s="42" t="s">
        <v>24</v>
      </c>
      <c r="H8" s="41"/>
      <c r="I8" s="41"/>
      <c r="J8" s="41"/>
      <c r="K8" s="41"/>
      <c r="L8" s="41"/>
      <c r="M8" s="41"/>
      <c r="N8" s="41">
        <v>200</v>
      </c>
      <c r="O8" s="41"/>
      <c r="P8" s="31">
        <f>H8+I8+J8+K8+L8+M8+N8+O8</f>
        <v>200</v>
      </c>
      <c r="Q8" s="40"/>
      <c r="R8" s="40"/>
      <c r="S8" s="40"/>
      <c r="T8" s="38"/>
      <c r="U8" s="38"/>
      <c r="V8" s="39"/>
      <c r="W8" s="40"/>
      <c r="X8" s="39"/>
      <c r="Y8" s="39"/>
      <c r="Z8" s="39"/>
      <c r="AA8" s="38"/>
      <c r="AB8" s="38"/>
      <c r="AC8" s="38"/>
    </row>
    <row r="9" spans="1:29" s="37" customFormat="1" x14ac:dyDescent="0.25">
      <c r="A9" s="45"/>
      <c r="B9" s="42">
        <v>2030001</v>
      </c>
      <c r="C9" s="42" t="s">
        <v>60</v>
      </c>
      <c r="D9" s="42">
        <v>1</v>
      </c>
      <c r="E9" s="44" t="s">
        <v>26</v>
      </c>
      <c r="F9" s="43" t="s">
        <v>59</v>
      </c>
      <c r="G9" s="42" t="s">
        <v>50</v>
      </c>
      <c r="H9" s="41"/>
      <c r="I9" s="41"/>
      <c r="J9" s="41"/>
      <c r="K9" s="41"/>
      <c r="L9" s="41"/>
      <c r="M9" s="41"/>
      <c r="N9" s="41"/>
      <c r="O9" s="41">
        <v>100</v>
      </c>
      <c r="P9" s="31">
        <f>H9+I9+J9+K9+L9+M9+N9+O9</f>
        <v>100</v>
      </c>
      <c r="Q9" s="40"/>
      <c r="R9" s="40"/>
      <c r="S9" s="40"/>
      <c r="T9" s="38"/>
      <c r="U9" s="38"/>
      <c r="V9" s="39"/>
      <c r="W9" s="40"/>
      <c r="X9" s="39"/>
      <c r="Y9" s="39"/>
      <c r="Z9" s="39"/>
      <c r="AA9" s="38"/>
      <c r="AB9" s="38"/>
      <c r="AC9" s="38"/>
    </row>
    <row r="10" spans="1:29" s="37" customFormat="1" x14ac:dyDescent="0.25">
      <c r="A10" s="45"/>
      <c r="B10" s="42">
        <v>2076252</v>
      </c>
      <c r="C10" s="42" t="s">
        <v>58</v>
      </c>
      <c r="D10" s="42">
        <v>1</v>
      </c>
      <c r="E10" s="44" t="s">
        <v>26</v>
      </c>
      <c r="F10" s="43" t="s">
        <v>57</v>
      </c>
      <c r="G10" s="42" t="s">
        <v>50</v>
      </c>
      <c r="H10" s="41"/>
      <c r="I10" s="41"/>
      <c r="J10" s="41"/>
      <c r="K10" s="41">
        <v>118.8</v>
      </c>
      <c r="L10" s="41"/>
      <c r="M10" s="41"/>
      <c r="N10" s="41">
        <v>150</v>
      </c>
      <c r="O10" s="41"/>
      <c r="P10" s="31">
        <f>H10+I10+J10+K10+L10+M10+N10+O10</f>
        <v>268.8</v>
      </c>
      <c r="Q10" s="40"/>
      <c r="R10" s="40"/>
      <c r="S10" s="40"/>
      <c r="T10" s="38"/>
      <c r="U10" s="38"/>
      <c r="V10" s="39"/>
      <c r="W10" s="40"/>
      <c r="X10" s="39"/>
      <c r="Y10" s="39"/>
      <c r="Z10" s="39"/>
      <c r="AA10" s="38"/>
      <c r="AB10" s="38"/>
      <c r="AC10" s="38"/>
    </row>
    <row r="11" spans="1:29" s="37" customFormat="1" x14ac:dyDescent="0.25">
      <c r="A11" s="45"/>
      <c r="B11" s="42">
        <v>2079930</v>
      </c>
      <c r="C11" s="42" t="s">
        <v>56</v>
      </c>
      <c r="D11" s="42">
        <v>1</v>
      </c>
      <c r="E11" s="44" t="s">
        <v>26</v>
      </c>
      <c r="F11" s="43" t="s">
        <v>55</v>
      </c>
      <c r="G11" s="42" t="s">
        <v>24</v>
      </c>
      <c r="H11" s="41"/>
      <c r="I11" s="41"/>
      <c r="J11" s="41"/>
      <c r="K11" s="41">
        <v>66</v>
      </c>
      <c r="L11" s="41"/>
      <c r="M11" s="41"/>
      <c r="N11" s="41"/>
      <c r="O11" s="41"/>
      <c r="P11" s="31">
        <f>H11+I11+J11+K11+L11+M11+N11+O11</f>
        <v>66</v>
      </c>
      <c r="Q11" s="40"/>
      <c r="R11" s="40"/>
      <c r="S11" s="40"/>
      <c r="T11" s="38"/>
      <c r="U11" s="38"/>
      <c r="V11" s="39"/>
      <c r="W11" s="40"/>
      <c r="X11" s="39"/>
      <c r="Y11" s="39"/>
      <c r="Z11" s="39"/>
      <c r="AA11" s="38"/>
      <c r="AB11" s="38"/>
      <c r="AC11" s="38"/>
    </row>
    <row r="12" spans="1:29" s="37" customFormat="1" x14ac:dyDescent="0.25">
      <c r="A12" s="45"/>
      <c r="B12" s="42">
        <v>2081318</v>
      </c>
      <c r="C12" s="42" t="s">
        <v>54</v>
      </c>
      <c r="D12" s="42">
        <v>1</v>
      </c>
      <c r="E12" s="44" t="s">
        <v>26</v>
      </c>
      <c r="F12" s="43" t="s">
        <v>53</v>
      </c>
      <c r="G12" s="42" t="s">
        <v>24</v>
      </c>
      <c r="H12" s="41"/>
      <c r="I12" s="41"/>
      <c r="J12" s="41">
        <v>200</v>
      </c>
      <c r="K12" s="41"/>
      <c r="L12" s="41"/>
      <c r="M12" s="41">
        <v>43</v>
      </c>
      <c r="N12" s="41"/>
      <c r="O12" s="41">
        <v>20</v>
      </c>
      <c r="P12" s="31">
        <f>H12+I12+J12+K12+L12+M12+N12+O12</f>
        <v>263</v>
      </c>
      <c r="Q12" s="40"/>
      <c r="R12" s="40"/>
      <c r="S12" s="40"/>
      <c r="T12" s="38"/>
      <c r="U12" s="38"/>
      <c r="V12" s="39"/>
      <c r="W12" s="40"/>
      <c r="X12" s="39"/>
      <c r="Y12" s="39"/>
      <c r="Z12" s="39"/>
      <c r="AA12" s="38"/>
      <c r="AB12" s="38"/>
      <c r="AC12" s="38"/>
    </row>
    <row r="13" spans="1:29" s="37" customFormat="1" x14ac:dyDescent="0.25">
      <c r="A13" s="45"/>
      <c r="B13" s="42">
        <v>2089520</v>
      </c>
      <c r="C13" s="42" t="s">
        <v>52</v>
      </c>
      <c r="D13" s="42">
        <v>1</v>
      </c>
      <c r="E13" s="44" t="s">
        <v>26</v>
      </c>
      <c r="F13" s="43" t="s">
        <v>51</v>
      </c>
      <c r="G13" s="42" t="s">
        <v>50</v>
      </c>
      <c r="H13" s="41"/>
      <c r="I13" s="41"/>
      <c r="J13" s="41"/>
      <c r="K13" s="41">
        <v>81.399999999999991</v>
      </c>
      <c r="L13" s="41">
        <v>1020</v>
      </c>
      <c r="M13" s="41"/>
      <c r="N13" s="41">
        <v>1080</v>
      </c>
      <c r="O13" s="41"/>
      <c r="P13" s="31">
        <f>H13+I13+J13+K13+L13+M13+N13+O13</f>
        <v>2181.4</v>
      </c>
      <c r="Q13" s="40"/>
      <c r="R13" s="40"/>
      <c r="S13" s="40"/>
      <c r="T13" s="38"/>
      <c r="U13" s="38"/>
      <c r="V13" s="39"/>
      <c r="W13" s="40"/>
      <c r="X13" s="39"/>
      <c r="Y13" s="39"/>
      <c r="Z13" s="39"/>
      <c r="AA13" s="38"/>
      <c r="AB13" s="38"/>
      <c r="AC13" s="38"/>
    </row>
    <row r="14" spans="1:29" s="37" customFormat="1" x14ac:dyDescent="0.25">
      <c r="A14" s="45"/>
      <c r="B14" s="42">
        <v>2104607</v>
      </c>
      <c r="C14" s="42" t="s">
        <v>49</v>
      </c>
      <c r="D14" s="42">
        <v>1</v>
      </c>
      <c r="E14" s="44" t="s">
        <v>26</v>
      </c>
      <c r="F14" s="43" t="s">
        <v>48</v>
      </c>
      <c r="G14" s="42" t="s">
        <v>24</v>
      </c>
      <c r="H14" s="41"/>
      <c r="I14" s="41"/>
      <c r="J14" s="41"/>
      <c r="K14" s="41"/>
      <c r="L14" s="41"/>
      <c r="M14" s="41"/>
      <c r="N14" s="41"/>
      <c r="O14" s="41">
        <v>42</v>
      </c>
      <c r="P14" s="31">
        <f>H14+I14+J14+K14+L14+M14+N14+O14</f>
        <v>42</v>
      </c>
      <c r="Q14" s="40"/>
      <c r="R14" s="40"/>
      <c r="S14" s="40"/>
      <c r="T14" s="38"/>
      <c r="U14" s="38"/>
      <c r="V14" s="39"/>
      <c r="W14" s="40"/>
      <c r="X14" s="39"/>
      <c r="Y14" s="39"/>
      <c r="Z14" s="39"/>
      <c r="AA14" s="38"/>
      <c r="AB14" s="38"/>
      <c r="AC14" s="38"/>
    </row>
    <row r="15" spans="1:29" s="37" customFormat="1" x14ac:dyDescent="0.25">
      <c r="A15" s="45"/>
      <c r="B15" s="42">
        <v>2113174</v>
      </c>
      <c r="C15" s="42" t="s">
        <v>47</v>
      </c>
      <c r="D15" s="42">
        <v>1</v>
      </c>
      <c r="E15" s="44" t="s">
        <v>26</v>
      </c>
      <c r="F15" s="43" t="s">
        <v>46</v>
      </c>
      <c r="G15" s="42" t="s">
        <v>24</v>
      </c>
      <c r="H15" s="41">
        <v>794</v>
      </c>
      <c r="I15" s="41"/>
      <c r="J15" s="41">
        <v>200</v>
      </c>
      <c r="K15" s="41">
        <v>88</v>
      </c>
      <c r="L15" s="41"/>
      <c r="M15" s="41"/>
      <c r="N15" s="41"/>
      <c r="O15" s="41">
        <v>162</v>
      </c>
      <c r="P15" s="31">
        <f>H15+I15+J15+K15+L15+M15+N15+O15</f>
        <v>1244</v>
      </c>
      <c r="Q15" s="40"/>
      <c r="R15" s="40"/>
      <c r="S15" s="40"/>
      <c r="T15" s="38"/>
      <c r="U15" s="38"/>
      <c r="V15" s="39"/>
      <c r="W15" s="40"/>
      <c r="X15" s="39"/>
      <c r="Y15" s="39"/>
      <c r="Z15" s="39"/>
      <c r="AA15" s="38"/>
      <c r="AB15" s="38"/>
      <c r="AC15" s="38"/>
    </row>
    <row r="16" spans="1:29" s="37" customFormat="1" x14ac:dyDescent="0.25">
      <c r="A16" s="45"/>
      <c r="B16" s="42">
        <v>2114660</v>
      </c>
      <c r="C16" s="42" t="s">
        <v>45</v>
      </c>
      <c r="D16" s="42">
        <v>1</v>
      </c>
      <c r="E16" s="44" t="s">
        <v>26</v>
      </c>
      <c r="F16" s="43" t="s">
        <v>44</v>
      </c>
      <c r="G16" s="42" t="s">
        <v>24</v>
      </c>
      <c r="H16" s="41"/>
      <c r="I16" s="41"/>
      <c r="J16" s="41"/>
      <c r="K16" s="41">
        <v>330</v>
      </c>
      <c r="L16" s="41"/>
      <c r="M16" s="41"/>
      <c r="N16" s="41"/>
      <c r="O16" s="41">
        <v>17</v>
      </c>
      <c r="P16" s="31">
        <f>H16+I16+J16+K16+L16+M16+N16+O16</f>
        <v>347</v>
      </c>
      <c r="Q16" s="40"/>
      <c r="R16" s="40"/>
      <c r="S16" s="40"/>
      <c r="T16" s="38"/>
      <c r="U16" s="38"/>
      <c r="V16" s="39"/>
      <c r="W16" s="40"/>
      <c r="X16" s="39"/>
      <c r="Y16" s="39"/>
      <c r="Z16" s="39"/>
      <c r="AA16" s="38"/>
      <c r="AB16" s="38"/>
      <c r="AC16" s="38"/>
    </row>
    <row r="17" spans="1:29" s="37" customFormat="1" x14ac:dyDescent="0.25">
      <c r="A17" s="45"/>
      <c r="B17" s="42">
        <v>2114882</v>
      </c>
      <c r="C17" s="42" t="s">
        <v>43</v>
      </c>
      <c r="D17" s="42">
        <v>1</v>
      </c>
      <c r="E17" s="44" t="s">
        <v>26</v>
      </c>
      <c r="F17" s="43" t="s">
        <v>42</v>
      </c>
      <c r="G17" s="42" t="s">
        <v>24</v>
      </c>
      <c r="H17" s="41">
        <v>488</v>
      </c>
      <c r="I17" s="41"/>
      <c r="J17" s="41"/>
      <c r="K17" s="41">
        <v>66</v>
      </c>
      <c r="L17" s="41"/>
      <c r="M17" s="41"/>
      <c r="N17" s="41">
        <v>540</v>
      </c>
      <c r="O17" s="41"/>
      <c r="P17" s="31">
        <f>H17+I17+J17+K17+L17+M17+N17+O17</f>
        <v>1094</v>
      </c>
      <c r="Q17" s="40"/>
      <c r="R17" s="40"/>
      <c r="S17" s="40"/>
      <c r="T17" s="38"/>
      <c r="U17" s="38"/>
      <c r="V17" s="39"/>
      <c r="W17" s="40"/>
      <c r="X17" s="39"/>
      <c r="Y17" s="39"/>
      <c r="Z17" s="39"/>
      <c r="AA17" s="38"/>
      <c r="AB17" s="38"/>
      <c r="AC17" s="38"/>
    </row>
    <row r="18" spans="1:29" s="37" customFormat="1" x14ac:dyDescent="0.25">
      <c r="A18" s="45"/>
      <c r="B18" s="42">
        <v>2115171</v>
      </c>
      <c r="C18" s="42" t="s">
        <v>41</v>
      </c>
      <c r="D18" s="42">
        <v>1</v>
      </c>
      <c r="E18" s="44" t="s">
        <v>26</v>
      </c>
      <c r="F18" s="43" t="s">
        <v>40</v>
      </c>
      <c r="G18" s="42" t="s">
        <v>24</v>
      </c>
      <c r="H18" s="41"/>
      <c r="I18" s="41"/>
      <c r="J18" s="41">
        <v>200</v>
      </c>
      <c r="K18" s="41"/>
      <c r="L18" s="41"/>
      <c r="M18" s="41"/>
      <c r="N18" s="41"/>
      <c r="O18" s="41"/>
      <c r="P18" s="31">
        <f>H18+I18+J18+K18+L18+M18+N18+O18</f>
        <v>200</v>
      </c>
      <c r="Q18" s="40"/>
      <c r="R18" s="40"/>
      <c r="S18" s="40"/>
      <c r="T18" s="38"/>
      <c r="U18" s="38"/>
      <c r="V18" s="39"/>
      <c r="W18" s="40"/>
      <c r="X18" s="39"/>
      <c r="Y18" s="39"/>
      <c r="Z18" s="39"/>
      <c r="AA18" s="38"/>
      <c r="AB18" s="38"/>
      <c r="AC18" s="38"/>
    </row>
    <row r="19" spans="1:29" s="37" customFormat="1" x14ac:dyDescent="0.25">
      <c r="A19" s="45"/>
      <c r="B19" s="42">
        <v>2116980</v>
      </c>
      <c r="C19" s="42" t="s">
        <v>39</v>
      </c>
      <c r="D19" s="42">
        <v>1</v>
      </c>
      <c r="E19" s="44" t="s">
        <v>26</v>
      </c>
      <c r="F19" s="43" t="s">
        <v>38</v>
      </c>
      <c r="G19" s="42" t="s">
        <v>24</v>
      </c>
      <c r="H19" s="41"/>
      <c r="I19" s="41"/>
      <c r="J19" s="41"/>
      <c r="K19" s="41">
        <v>66</v>
      </c>
      <c r="L19" s="41"/>
      <c r="M19" s="41"/>
      <c r="N19" s="41"/>
      <c r="O19" s="41"/>
      <c r="P19" s="31">
        <f>H19+I19+J19+K19+L19+M19+N19+O19</f>
        <v>66</v>
      </c>
      <c r="Q19" s="40"/>
      <c r="R19" s="40"/>
      <c r="S19" s="40"/>
      <c r="T19" s="38"/>
      <c r="U19" s="38"/>
      <c r="V19" s="39"/>
      <c r="W19" s="40"/>
      <c r="X19" s="39"/>
      <c r="Y19" s="39"/>
      <c r="Z19" s="39"/>
      <c r="AA19" s="38"/>
      <c r="AB19" s="38"/>
      <c r="AC19" s="38"/>
    </row>
    <row r="20" spans="1:29" s="37" customFormat="1" x14ac:dyDescent="0.25">
      <c r="A20" s="45"/>
      <c r="B20" s="42">
        <v>2117360</v>
      </c>
      <c r="C20" s="42" t="s">
        <v>37</v>
      </c>
      <c r="D20" s="42">
        <v>1</v>
      </c>
      <c r="E20" s="45" t="s">
        <v>26</v>
      </c>
      <c r="F20" s="43" t="s">
        <v>36</v>
      </c>
      <c r="G20" s="42" t="s">
        <v>24</v>
      </c>
      <c r="H20" s="41"/>
      <c r="I20" s="41"/>
      <c r="J20" s="41"/>
      <c r="K20" s="41">
        <v>66</v>
      </c>
      <c r="L20" s="41"/>
      <c r="M20" s="41"/>
      <c r="N20" s="41"/>
      <c r="O20" s="41"/>
      <c r="P20" s="31">
        <f>H20+I20+J20+K20+L20+M20+N20+O20</f>
        <v>66</v>
      </c>
      <c r="Q20" s="40"/>
      <c r="R20" s="40"/>
      <c r="S20" s="40"/>
      <c r="T20" s="38"/>
      <c r="U20" s="38"/>
      <c r="V20" s="39"/>
      <c r="W20" s="40"/>
      <c r="X20" s="39"/>
      <c r="Y20" s="39"/>
      <c r="Z20" s="39"/>
      <c r="AA20" s="38"/>
      <c r="AB20" s="38"/>
      <c r="AC20" s="38"/>
    </row>
    <row r="21" spans="1:29" s="37" customFormat="1" x14ac:dyDescent="0.25">
      <c r="A21" s="45"/>
      <c r="B21" s="42">
        <v>2120570</v>
      </c>
      <c r="C21" s="42" t="s">
        <v>35</v>
      </c>
      <c r="D21" s="42">
        <v>1</v>
      </c>
      <c r="E21" s="44" t="s">
        <v>26</v>
      </c>
      <c r="F21" s="43" t="s">
        <v>34</v>
      </c>
      <c r="G21" s="42" t="s">
        <v>24</v>
      </c>
      <c r="H21" s="41">
        <v>488</v>
      </c>
      <c r="I21" s="41"/>
      <c r="J21" s="41"/>
      <c r="K21" s="41">
        <v>66</v>
      </c>
      <c r="L21" s="41"/>
      <c r="M21" s="41"/>
      <c r="N21" s="41">
        <v>540</v>
      </c>
      <c r="O21" s="41"/>
      <c r="P21" s="31">
        <f>H21+I21+J21+K21+L21+M21+N21+O21</f>
        <v>1094</v>
      </c>
      <c r="Q21" s="40"/>
      <c r="R21" s="40"/>
      <c r="S21" s="40"/>
      <c r="T21" s="38"/>
      <c r="U21" s="38"/>
      <c r="V21" s="39"/>
      <c r="W21" s="40"/>
      <c r="X21" s="39"/>
      <c r="Y21" s="39"/>
      <c r="Z21" s="39"/>
      <c r="AA21" s="38"/>
      <c r="AB21" s="38"/>
      <c r="AC21" s="38"/>
    </row>
    <row r="22" spans="1:29" s="37" customFormat="1" x14ac:dyDescent="0.25">
      <c r="A22" s="45"/>
      <c r="B22" s="42">
        <v>2216022</v>
      </c>
      <c r="C22" s="42" t="s">
        <v>33</v>
      </c>
      <c r="D22" s="42">
        <v>1</v>
      </c>
      <c r="E22" s="44" t="s">
        <v>26</v>
      </c>
      <c r="F22" s="43" t="s">
        <v>32</v>
      </c>
      <c r="G22" s="42" t="s">
        <v>24</v>
      </c>
      <c r="H22" s="41"/>
      <c r="I22" s="41"/>
      <c r="J22" s="41"/>
      <c r="K22" s="41">
        <v>198</v>
      </c>
      <c r="L22" s="41"/>
      <c r="M22" s="41"/>
      <c r="N22" s="41"/>
      <c r="O22" s="41"/>
      <c r="P22" s="31">
        <f>H22+I22+J22+K22+L22+M22+N22+O22</f>
        <v>198</v>
      </c>
      <c r="Q22" s="40"/>
      <c r="R22" s="40"/>
      <c r="S22" s="40"/>
      <c r="T22" s="38"/>
      <c r="U22" s="38"/>
      <c r="V22" s="39"/>
      <c r="W22" s="40"/>
      <c r="X22" s="39"/>
      <c r="Y22" s="39"/>
      <c r="Z22" s="39"/>
      <c r="AA22" s="38"/>
      <c r="AB22" s="38"/>
      <c r="AC22" s="38"/>
    </row>
    <row r="23" spans="1:29" s="37" customFormat="1" x14ac:dyDescent="0.25">
      <c r="A23" s="45"/>
      <c r="B23" s="42">
        <v>2221688</v>
      </c>
      <c r="C23" s="42" t="s">
        <v>31</v>
      </c>
      <c r="D23" s="42">
        <v>1</v>
      </c>
      <c r="E23" s="44" t="s">
        <v>26</v>
      </c>
      <c r="F23" s="43" t="s">
        <v>30</v>
      </c>
      <c r="G23" s="42" t="s">
        <v>24</v>
      </c>
      <c r="H23" s="41"/>
      <c r="I23" s="41"/>
      <c r="J23" s="41">
        <v>200</v>
      </c>
      <c r="K23" s="41"/>
      <c r="L23" s="41"/>
      <c r="M23" s="41"/>
      <c r="N23" s="41"/>
      <c r="O23" s="41"/>
      <c r="P23" s="31">
        <f>H23+I23+J23+K23+L23+M23+N23+O23</f>
        <v>200</v>
      </c>
      <c r="Q23" s="40"/>
      <c r="R23" s="40"/>
      <c r="S23" s="40"/>
      <c r="T23" s="38"/>
      <c r="U23" s="38"/>
      <c r="V23" s="39"/>
      <c r="W23" s="40"/>
      <c r="X23" s="39"/>
      <c r="Y23" s="39"/>
      <c r="Z23" s="39"/>
      <c r="AA23" s="38"/>
      <c r="AB23" s="38"/>
      <c r="AC23" s="38"/>
    </row>
    <row r="24" spans="1:29" s="37" customFormat="1" x14ac:dyDescent="0.25">
      <c r="A24" s="45"/>
      <c r="B24" s="42">
        <v>2268614</v>
      </c>
      <c r="C24" s="42" t="s">
        <v>29</v>
      </c>
      <c r="D24" s="42">
        <v>1</v>
      </c>
      <c r="E24" s="44" t="s">
        <v>26</v>
      </c>
      <c r="F24" s="43" t="s">
        <v>28</v>
      </c>
      <c r="G24" s="42" t="s">
        <v>24</v>
      </c>
      <c r="H24" s="41"/>
      <c r="I24" s="41">
        <v>560</v>
      </c>
      <c r="J24" s="41"/>
      <c r="K24" s="41"/>
      <c r="L24" s="41"/>
      <c r="M24" s="41"/>
      <c r="N24" s="41"/>
      <c r="O24" s="41"/>
      <c r="P24" s="31">
        <f>H24+I24+J24+K24+L24+M24+N24+O24</f>
        <v>560</v>
      </c>
      <c r="Q24" s="40"/>
      <c r="R24" s="40"/>
      <c r="S24" s="40"/>
      <c r="T24" s="38"/>
      <c r="U24" s="38"/>
      <c r="V24" s="39"/>
      <c r="W24" s="40"/>
      <c r="X24" s="39"/>
      <c r="Y24" s="39"/>
      <c r="Z24" s="39"/>
      <c r="AA24" s="38"/>
      <c r="AB24" s="38"/>
      <c r="AC24" s="38"/>
    </row>
    <row r="25" spans="1:29" s="37" customFormat="1" x14ac:dyDescent="0.25">
      <c r="A25" s="45"/>
      <c r="B25" s="42">
        <v>2270787</v>
      </c>
      <c r="C25" s="42" t="s">
        <v>27</v>
      </c>
      <c r="D25" s="42">
        <v>1</v>
      </c>
      <c r="E25" s="44" t="s">
        <v>26</v>
      </c>
      <c r="F25" s="43" t="s">
        <v>25</v>
      </c>
      <c r="G25" s="42" t="s">
        <v>24</v>
      </c>
      <c r="H25" s="41">
        <v>7293</v>
      </c>
      <c r="I25" s="41"/>
      <c r="J25" s="41"/>
      <c r="K25" s="41"/>
      <c r="L25" s="41"/>
      <c r="M25" s="41"/>
      <c r="N25" s="41"/>
      <c r="O25" s="41"/>
      <c r="P25" s="31">
        <f>H25+I25+J25+K25+L25+M25+N25+O25</f>
        <v>7293</v>
      </c>
      <c r="Q25" s="40"/>
      <c r="R25" s="40"/>
      <c r="S25" s="40"/>
      <c r="T25" s="38"/>
      <c r="U25" s="38"/>
      <c r="V25" s="39"/>
      <c r="W25" s="40"/>
      <c r="X25" s="39"/>
      <c r="Y25" s="39"/>
      <c r="Z25" s="39"/>
      <c r="AA25" s="38"/>
      <c r="AB25" s="38"/>
      <c r="AC25" s="38"/>
    </row>
    <row r="26" spans="1:29" s="23" customFormat="1" x14ac:dyDescent="0.25">
      <c r="A26" s="36"/>
      <c r="B26" s="33"/>
      <c r="C26" s="33"/>
      <c r="D26" s="33"/>
      <c r="E26" s="35"/>
      <c r="F26" s="34"/>
      <c r="G26" s="33"/>
      <c r="H26" s="32">
        <f>SUM(H5:H25)</f>
        <v>9551</v>
      </c>
      <c r="I26" s="32">
        <f>SUM(I5:I25)</f>
        <v>560</v>
      </c>
      <c r="J26" s="32">
        <f>SUM(J5:J25)</f>
        <v>800</v>
      </c>
      <c r="K26" s="32">
        <f>SUM(K5:K25)</f>
        <v>1212.2</v>
      </c>
      <c r="L26" s="32">
        <f>SUM(L5:L25)</f>
        <v>1020</v>
      </c>
      <c r="M26" s="32">
        <f>SUM(M5:M25)</f>
        <v>284</v>
      </c>
      <c r="N26" s="32">
        <f>SUM(N5:N25)</f>
        <v>3180</v>
      </c>
      <c r="O26" s="32">
        <f>SUM(O5:O25)</f>
        <v>513</v>
      </c>
      <c r="P26" s="31">
        <f>H26+I26+J26+K26+L26+M26+N26+O26</f>
        <v>17120.2</v>
      </c>
      <c r="Q26" s="26"/>
      <c r="R26" s="26"/>
      <c r="S26" s="26"/>
      <c r="T26" s="24"/>
      <c r="U26" s="24"/>
      <c r="V26" s="25"/>
      <c r="W26" s="26"/>
      <c r="X26" s="25"/>
      <c r="Y26" s="25"/>
      <c r="Z26" s="25"/>
      <c r="AA26" s="24"/>
      <c r="AB26" s="24"/>
      <c r="AC26" s="24"/>
    </row>
    <row r="27" spans="1:29" s="23" customFormat="1" x14ac:dyDescent="0.25">
      <c r="A27" s="30"/>
      <c r="B27" s="28"/>
      <c r="C27" s="28" t="s">
        <v>23</v>
      </c>
      <c r="D27" s="28"/>
      <c r="E27" s="30"/>
      <c r="F27" s="29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6"/>
      <c r="R27" s="26"/>
      <c r="S27" s="26"/>
      <c r="T27" s="24"/>
      <c r="U27" s="24"/>
      <c r="V27" s="25"/>
      <c r="W27" s="26"/>
      <c r="X27" s="25"/>
      <c r="Y27" s="25"/>
      <c r="Z27" s="25"/>
      <c r="AA27" s="24"/>
      <c r="AB27" s="24"/>
      <c r="AC27" s="24"/>
    </row>
    <row r="28" spans="1:29" s="19" customFormat="1" ht="14.25" x14ac:dyDescent="0.2">
      <c r="F28" s="22"/>
      <c r="I28" s="21"/>
      <c r="J28" s="21"/>
      <c r="K28" s="21"/>
      <c r="L28" s="21"/>
      <c r="M28" s="21"/>
      <c r="N28" s="21"/>
      <c r="O28" s="21"/>
      <c r="P28" s="21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</row>
  </sheetData>
  <autoFilter ref="A4:P2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Адреса поставки</vt:lpstr>
      <vt:lpstr>Требуемое количество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2014-11-27T12:57:05Z</dcterms:modified>
</cp:coreProperties>
</file>